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7C65933-FF07-4422-B129-27FF23E11256}" xr6:coauthVersionLast="47" xr6:coauthVersionMax="47" xr10:uidLastSave="{00000000-0000-0000-0000-000000000000}"/>
  <bookViews>
    <workbookView xWindow="1425" yWindow="1965" windowWidth="24960" windowHeight="1212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7" l="1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2" i="147" l="1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<sst xmlns="http://schemas.openxmlformats.org/spreadsheetml/2006/main" count="2036" uniqueCount="399">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</sst>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-2951881.875</v>
      </c>
      <c r="Y26" s="156">
        <f t="shared" si="15"/>
        <v>-2929914</v>
      </c>
      <c r="Z26" s="217">
        <f>AVERAGE(Y26:Y34)</f>
        <v>-2951577.111111111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-2950739</v>
      </c>
      <c r="Y33" s="156">
        <f>Y32-K33-L33</f>
        <v>-2950739</v>
      </c>
      <c r="Z33" s="217">
        <f>AVERAGE(Y33:Y41)</f>
        <v>-2944884.777777778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2809392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2807792</v>
      </c>
      <c r="O34" s="67">
        <f t="shared" si="3"/>
        <v>100654.04571428572</v>
      </c>
      <c r="P34" s="7">
        <f t="shared" si="6"/>
        <v>2818313.2800000003</v>
      </c>
      <c r="Q34" s="164">
        <f>Q33+N34</f>
        <v>2972374.51</v>
      </c>
      <c r="R34" s="29">
        <f t="shared" si="1"/>
        <v>160.48230413251224</v>
      </c>
      <c r="S34" s="5">
        <f>SUM($Q$7:$Q34)/T34</f>
        <v>267073.04571428557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-2949139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/>
      <c r="F35" s="23"/>
      <c r="G35" s="26">
        <f t="shared" ref="G35:G37" si="19">D35+E35+F35-E34-F34</f>
        <v>-1141</v>
      </c>
      <c r="H35" s="132">
        <v>300</v>
      </c>
      <c r="I35" s="25">
        <v>-2000</v>
      </c>
      <c r="J35" s="25">
        <v>100</v>
      </c>
      <c r="K35" s="170">
        <f t="shared" si="8"/>
        <v>-1600</v>
      </c>
      <c r="L35" s="171"/>
      <c r="M35" s="153"/>
      <c r="N35" s="149">
        <f t="shared" si="11"/>
        <v>-2741</v>
      </c>
      <c r="O35" s="67">
        <f t="shared" si="3"/>
        <v>193845.78586206897</v>
      </c>
      <c r="P35" s="7">
        <f t="shared" si="6"/>
        <v>5621527.79</v>
      </c>
      <c r="Q35" s="164">
        <f>Q34+N35</f>
        <v>2969633.51</v>
      </c>
      <c r="R35" s="29">
        <f t="shared" si="1"/>
        <v>216.48056163182622</v>
      </c>
      <c r="S35" s="5">
        <f>SUM($Q$7:$Q35)/T35</f>
        <v>360264.78586206882</v>
      </c>
      <c r="T35" s="18">
        <v>29</v>
      </c>
      <c r="U35" s="4"/>
      <c r="V35" s="131"/>
      <c r="W35" s="105"/>
      <c r="X35" s="167"/>
      <c r="Y35" s="156">
        <f>Y34-K35-L35</f>
        <v>-2947539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-2000</v>
      </c>
      <c r="J36" s="25">
        <v>100</v>
      </c>
      <c r="K36" s="170">
        <f t="shared" si="8"/>
        <v>-1600</v>
      </c>
      <c r="L36" s="171"/>
      <c r="M36" s="153"/>
      <c r="N36" s="149">
        <f t="shared" si="11"/>
        <v>-1600</v>
      </c>
      <c r="O36" s="67">
        <f t="shared" si="3"/>
        <v>280771.44333333336</v>
      </c>
      <c r="P36" s="7">
        <f t="shared" si="6"/>
        <v>8423143.3000000007</v>
      </c>
      <c r="Q36" s="164">
        <f>Q35+N36+1</f>
        <v>2968034.51</v>
      </c>
      <c r="R36" s="29">
        <f t="shared" si="1"/>
        <v>268.71417526444287</v>
      </c>
      <c r="S36" s="5">
        <f>SUM($Q$7:$Q36)/T36+1</f>
        <v>447191.44333333318</v>
      </c>
      <c r="T36" s="18">
        <v>30</v>
      </c>
      <c r="U36" s="4"/>
      <c r="V36" s="136"/>
      <c r="W36" s="105"/>
      <c r="X36" s="167"/>
      <c r="Y36" s="156">
        <f>Y35-K36-L36-2</f>
        <v>-2945941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-1600</v>
      </c>
      <c r="O37" s="67">
        <f t="shared" si="3"/>
        <v>362037.41322580649</v>
      </c>
      <c r="P37" s="7">
        <f t="shared" si="6"/>
        <v>11223159.810000001</v>
      </c>
      <c r="Q37" s="164">
        <f>Q36+N37+1</f>
        <v>2966435.51</v>
      </c>
      <c r="R37" s="29">
        <f t="shared" si="1"/>
        <v>317.54632176963349</v>
      </c>
      <c r="S37" s="5">
        <f>SUM($Q$7:$Q37)/T37+1</f>
        <v>528457.41322580632</v>
      </c>
      <c r="T37" s="18">
        <v>31</v>
      </c>
      <c r="U37" s="27"/>
      <c r="V37" s="137"/>
      <c r="W37" s="105"/>
      <c r="X37" s="167"/>
      <c r="Y37" s="156">
        <f t="shared" si="15"/>
        <v>-2944341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438224.26</v>
      </c>
      <c r="P38" s="7">
        <f t="shared" si="6"/>
        <v>14023176.32</v>
      </c>
      <c r="Q38" s="164">
        <f t="shared" si="18"/>
        <v>2966435.51</v>
      </c>
      <c r="R38" s="29">
        <f t="shared" si="1"/>
        <v>363.32585822532269</v>
      </c>
      <c r="S38" s="5">
        <f>SUM($Q$7:$Q38)/T38</f>
        <v>604643.25999999978</v>
      </c>
      <c r="T38" s="18">
        <v>32</v>
      </c>
      <c r="U38" s="27"/>
      <c r="V38" s="137"/>
      <c r="W38" s="105"/>
      <c r="X38" s="167"/>
      <c r="Y38" s="156">
        <f t="shared" si="15"/>
        <v>-2944341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509793.72212121205</v>
      </c>
      <c r="P39" s="7">
        <f t="shared" si="6"/>
        <v>16823192.829999998</v>
      </c>
      <c r="Q39" s="164">
        <f t="shared" si="18"/>
        <v>2966435.51</v>
      </c>
      <c r="R39" s="29">
        <f t="shared" si="1"/>
        <v>406.33144179523481</v>
      </c>
      <c r="S39" s="5">
        <f>SUM($Q$7:$Q39)/T39</f>
        <v>676212.72212121182</v>
      </c>
      <c r="T39" s="18">
        <v>33</v>
      </c>
      <c r="U39" s="27"/>
      <c r="V39" s="137"/>
      <c r="W39" s="105"/>
      <c r="X39" s="167"/>
      <c r="Y39" s="156">
        <f t="shared" si="15"/>
        <v>-2944341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-2000</v>
      </c>
      <c r="K40" s="170">
        <f t="shared" si="8"/>
        <v>-3700</v>
      </c>
      <c r="L40" s="171"/>
      <c r="M40" s="153"/>
      <c r="N40" s="149">
        <f t="shared" si="11"/>
        <v>-3700</v>
      </c>
      <c r="O40" s="67">
        <f t="shared" si="3"/>
        <v>577044.4217647058</v>
      </c>
      <c r="P40" s="7">
        <f t="shared" si="6"/>
        <v>19619510.339999996</v>
      </c>
      <c r="Q40" s="164">
        <f>Q39+N40+1</f>
        <v>2962736.51</v>
      </c>
      <c r="R40" s="29">
        <f t="shared" si="1"/>
        <v>446.74191153937085</v>
      </c>
      <c r="S40" s="5">
        <f>SUM($Q$7:$Q40)/T40</f>
        <v>743463.42176470556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-2940641</v>
      </c>
      <c r="Z40" s="217">
        <f>AVERAGE(Y40:Y48)</f>
        <v>-2937352.111111111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-2000</v>
      </c>
      <c r="K41" s="170">
        <f t="shared" si="8"/>
        <v>-3700</v>
      </c>
      <c r="L41" s="171"/>
      <c r="M41" s="153"/>
      <c r="N41" s="149">
        <f t="shared" si="11"/>
        <v>-3700</v>
      </c>
      <c r="O41" s="67">
        <f t="shared" si="3"/>
        <v>640346.45285714266</v>
      </c>
      <c r="P41" s="7">
        <f t="shared" si="6"/>
        <v>22412125.849999994</v>
      </c>
      <c r="Q41" s="164">
        <f>Q40+N41-2</f>
        <v>2959034.51</v>
      </c>
      <c r="R41" s="29">
        <f t="shared" si="1"/>
        <v>484.77965428054637</v>
      </c>
      <c r="S41" s="5">
        <f>SUM($Q$7:$Q41)/T41</f>
        <v>806765.45285714243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-2936941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v>-8847</v>
      </c>
      <c r="E42" s="87"/>
      <c r="F42" s="23"/>
      <c r="G42" s="26">
        <f t="shared" ref="G42:G43" si="21">D42+E42+F42-E41-F41</f>
        <v>-8847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-8847</v>
      </c>
      <c r="O42" s="67">
        <f t="shared" ref="O42:O48" si="24">P42/T42</f>
        <v>699885.89888888865</v>
      </c>
      <c r="P42" s="7">
        <f t="shared" si="6"/>
        <v>25195892.359999992</v>
      </c>
      <c r="Q42" s="164">
        <f t="shared" ref="Q42:Q47" si="25">Q41+N42-2</f>
        <v>2950185.51</v>
      </c>
      <c r="R42" s="29">
        <f t="shared" si="1"/>
        <v>520.55648627193318</v>
      </c>
      <c r="S42" s="5">
        <f>SUM($Q$7:$Q42)/T42</f>
        <v>866304.89888888842</v>
      </c>
      <c r="T42" s="18">
        <v>36</v>
      </c>
      <c r="U42" s="138"/>
      <c r="V42" s="131"/>
      <c r="W42" s="105"/>
      <c r="X42" s="167"/>
      <c r="Y42" s="156">
        <f t="shared" ref="Y42:Y48" si="26">Y41-K42-L42</f>
        <v>-2936941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756206.9424324322</v>
      </c>
      <c r="P43" s="7">
        <f t="shared" si="6"/>
        <v>27979656.86999999</v>
      </c>
      <c r="Q43" s="164">
        <f t="shared" si="25"/>
        <v>2950183.51</v>
      </c>
      <c r="R43" s="29">
        <f t="shared" si="1"/>
        <v>554.39940297227599</v>
      </c>
      <c r="S43" s="5">
        <f>SUM($Q$7:$Q43)/T43</f>
        <v>922625.94243243197</v>
      </c>
      <c r="T43" s="18">
        <v>37</v>
      </c>
      <c r="U43" s="138"/>
      <c r="V43" s="131"/>
      <c r="W43" s="105"/>
      <c r="X43" s="167"/>
      <c r="Y43" s="156">
        <f t="shared" si="26"/>
        <v>-2936941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809563.66789473651</v>
      </c>
      <c r="P44" s="7">
        <f t="shared" si="6"/>
        <v>30763419.379999988</v>
      </c>
      <c r="Q44" s="164">
        <f t="shared" si="25"/>
        <v>2950181.51</v>
      </c>
      <c r="R44" s="29">
        <f t="shared" si="1"/>
        <v>586.46108190455197</v>
      </c>
      <c r="S44" s="5">
        <f>SUM($Q$7:$Q44)/T44</f>
        <v>975982.66789473628</v>
      </c>
      <c r="T44" s="18">
        <v>38</v>
      </c>
      <c r="U44" s="138"/>
      <c r="V44" s="131"/>
      <c r="W44" s="105"/>
      <c r="X44" s="167"/>
      <c r="Y44" s="156">
        <f t="shared" si="26"/>
        <v>-2936941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860184.09974358941</v>
      </c>
      <c r="P45" s="7">
        <f t="shared" si="6"/>
        <v>33547179.889999986</v>
      </c>
      <c r="Q45" s="164">
        <f t="shared" si="25"/>
        <v>2950179.51</v>
      </c>
      <c r="R45" s="29">
        <f t="shared" si="1"/>
        <v>616.87854135861244</v>
      </c>
      <c r="S45" s="5">
        <f>SUM($Q$7:$Q45)/T45</f>
        <v>1026603.0997435892</v>
      </c>
      <c r="T45" s="18">
        <v>39</v>
      </c>
      <c r="U45" s="138"/>
      <c r="V45" s="131"/>
      <c r="W45" s="105"/>
      <c r="X45" s="167"/>
      <c r="Y45" s="156">
        <f t="shared" si="26"/>
        <v>-2936941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908273.45999999961</v>
      </c>
      <c r="P46" s="7">
        <f t="shared" si="6"/>
        <v>36330938.399999984</v>
      </c>
      <c r="Q46" s="164">
        <f t="shared" si="25"/>
        <v>2950177.51</v>
      </c>
      <c r="R46" s="29">
        <f t="shared" si="1"/>
        <v>645.77509779532352</v>
      </c>
      <c r="S46" s="5">
        <f>SUM($Q$7:$Q46)/T46</f>
        <v>1074692.4599999995</v>
      </c>
      <c r="T46" s="18">
        <v>40</v>
      </c>
      <c r="U46" s="138"/>
      <c r="V46" s="131"/>
      <c r="W46" s="105"/>
      <c r="X46" s="167"/>
      <c r="Y46" s="156">
        <f t="shared" si="26"/>
        <v>-2936941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954016.94902438985</v>
      </c>
      <c r="P47" s="7">
        <f t="shared" si="6"/>
        <v>39114694.909999982</v>
      </c>
      <c r="Q47" s="164">
        <f t="shared" si="25"/>
        <v>2950175.51</v>
      </c>
      <c r="R47" s="29">
        <f t="shared" si="1"/>
        <v>673.26203680132051</v>
      </c>
      <c r="S47" s="5">
        <f>SUM($Q$7:$Q47)/T47</f>
        <v>1120435.9490243895</v>
      </c>
      <c r="T47" s="18">
        <v>41</v>
      </c>
      <c r="U47" s="138"/>
      <c r="V47" s="131"/>
      <c r="W47" s="105"/>
      <c r="X47" s="167"/>
      <c r="Y47" s="156">
        <f t="shared" si="26"/>
        <v>-2936941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997582.1290476186</v>
      </c>
      <c r="P48" s="7">
        <f t="shared" si="6"/>
        <v>41898449.419999979</v>
      </c>
      <c r="Q48" s="164">
        <f>Q47+N48-2</f>
        <v>2950173.51</v>
      </c>
      <c r="R48" s="29">
        <f t="shared" si="1"/>
        <v>699.44004533594034</v>
      </c>
      <c r="S48" s="5">
        <f>SUM($Q$7:$Q48)/T48</f>
        <v>1164001.1290476185</v>
      </c>
      <c r="T48" s="18">
        <v>42</v>
      </c>
      <c r="U48" s="138"/>
      <c r="V48" s="131"/>
      <c r="W48" s="105"/>
      <c r="X48" s="167"/>
      <c r="Y48" s="156">
        <f t="shared" si="26"/>
        <v>-2936941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20"/>
  <sheetViews>
    <sheetView topLeftCell="A5500" workbookViewId="0">
      <selection activeCell="D5520" sqref="D552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2025-04-08T09:31:19Z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